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21840" windowHeight="12525" activeTab="1"/>
  </bookViews>
  <sheets>
    <sheet name="Chart1" sheetId="4" r:id="rId1"/>
    <sheet name="Blad1" sheetId="1" r:id="rId2"/>
    <sheet name="Blad2" sheetId="2" r:id="rId3"/>
    <sheet name="Blad3" sheetId="3" r:id="rId4"/>
  </sheets>
  <calcPr calcId="145621"/>
</workbook>
</file>

<file path=xl/calcChain.xml><?xml version="1.0" encoding="utf-8"?>
<calcChain xmlns="http://schemas.openxmlformats.org/spreadsheetml/2006/main">
  <c r="J32" i="1" l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8" i="1"/>
  <c r="J22" i="1"/>
  <c r="J23" i="1"/>
  <c r="J24" i="1"/>
  <c r="J25" i="1"/>
  <c r="J26" i="1"/>
  <c r="J27" i="1"/>
  <c r="J28" i="1"/>
  <c r="J29" i="1"/>
  <c r="J30" i="1"/>
  <c r="J31" i="1"/>
  <c r="J15" i="1"/>
  <c r="J16" i="1"/>
  <c r="J17" i="1"/>
  <c r="J18" i="1"/>
  <c r="J19" i="1"/>
  <c r="J20" i="1"/>
  <c r="J21" i="1"/>
  <c r="J9" i="1"/>
  <c r="J10" i="1"/>
  <c r="J11" i="1"/>
  <c r="J12" i="1"/>
  <c r="J13" i="1"/>
  <c r="J14" i="1"/>
  <c r="J8" i="1"/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8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<sst xmlns="http://schemas.openxmlformats.org/spreadsheetml/2006/main" count="8" uniqueCount="8">
  <si>
    <t>Cohort</t>
  </si>
  <si>
    <t>CTFR Sardon 1991</t>
  </si>
  <si>
    <t>CTFR INED Developed Countries Database</t>
  </si>
  <si>
    <t>Census 1981 CEB</t>
  </si>
  <si>
    <t>(1)</t>
  </si>
  <si>
    <t>(2)</t>
  </si>
  <si>
    <t>(2)-(1)</t>
  </si>
  <si>
    <t>ratio CTFR/CEB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</si>
</sst>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0" fillId="0" borderId="0" xfId="0" applyAlignment="1">
      <alignment horizontal="right" vertical="center" wrapText="1"/>
    </xf>
    <xf numFmtId="0" fontId="0" fillId="0" borderId="0" xfId="0" quotePrefix="1"/>
    <xf numFmtId="0" fontId="1" fillId="0" borderId="0" xfId="0" applyFont="1" applyAlignment="1">
      <alignment horizontal="right" vertical="center" wrapText="1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68410933538059"/>
          <c:y val="1.7299443002947494E-2"/>
          <c:w val="0.75191290504801511"/>
          <c:h val="0.7663859241069527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Blad1!$B$2</c:f>
              <c:strCache>
                <c:ptCount val="1"/>
                <c:pt idx="0">
                  <c:v>Census 1981 CEB</c:v>
                </c:pt>
              </c:strCache>
            </c:strRef>
          </c:tx>
          <c:spPr>
            <a:ln w="47625"/>
          </c:spPr>
          <c:marker>
            <c:symbol val="none"/>
          </c:marker>
          <c:xVal>
            <c:numRef>
              <c:f>Blad1!$A$3:$A$52</c:f>
              <c:numCache>
                <c:formatCode>General</c:formatCode>
                <c:ptCount val="50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</c:numCache>
            </c:numRef>
          </c:xVal>
          <c:yVal>
            <c:numRef>
              <c:f>Blad1!$B$3:$B$52</c:f>
              <c:numCache>
                <c:formatCode>General</c:formatCode>
                <c:ptCount val="50"/>
                <c:pt idx="0">
                  <c:v>1.88</c:v>
                </c:pt>
                <c:pt idx="1">
                  <c:v>1.9</c:v>
                </c:pt>
                <c:pt idx="2">
                  <c:v>1.9</c:v>
                </c:pt>
                <c:pt idx="3">
                  <c:v>1.9</c:v>
                </c:pt>
                <c:pt idx="4">
                  <c:v>1.94</c:v>
                </c:pt>
                <c:pt idx="5">
                  <c:v>1.95</c:v>
                </c:pt>
                <c:pt idx="6">
                  <c:v>1.94</c:v>
                </c:pt>
                <c:pt idx="7">
                  <c:v>1.95</c:v>
                </c:pt>
                <c:pt idx="8">
                  <c:v>1.97</c:v>
                </c:pt>
                <c:pt idx="9">
                  <c:v>1.99</c:v>
                </c:pt>
                <c:pt idx="10">
                  <c:v>2.02</c:v>
                </c:pt>
                <c:pt idx="11">
                  <c:v>2.0099999999999998</c:v>
                </c:pt>
                <c:pt idx="12">
                  <c:v>2.0299999999999998</c:v>
                </c:pt>
                <c:pt idx="13">
                  <c:v>2.0499999999999998</c:v>
                </c:pt>
                <c:pt idx="14">
                  <c:v>2.06</c:v>
                </c:pt>
                <c:pt idx="15">
                  <c:v>2.14</c:v>
                </c:pt>
                <c:pt idx="16">
                  <c:v>2.15</c:v>
                </c:pt>
                <c:pt idx="17">
                  <c:v>2.15</c:v>
                </c:pt>
                <c:pt idx="18">
                  <c:v>2.11</c:v>
                </c:pt>
                <c:pt idx="19">
                  <c:v>2.1</c:v>
                </c:pt>
                <c:pt idx="20">
                  <c:v>2.11</c:v>
                </c:pt>
                <c:pt idx="21">
                  <c:v>2.12</c:v>
                </c:pt>
                <c:pt idx="22">
                  <c:v>2.16</c:v>
                </c:pt>
                <c:pt idx="23">
                  <c:v>2.17</c:v>
                </c:pt>
                <c:pt idx="24">
                  <c:v>2.2000000000000002</c:v>
                </c:pt>
                <c:pt idx="25">
                  <c:v>2.23</c:v>
                </c:pt>
                <c:pt idx="26">
                  <c:v>2.2400000000000002</c:v>
                </c:pt>
                <c:pt idx="27">
                  <c:v>2.2599999999999998</c:v>
                </c:pt>
                <c:pt idx="28">
                  <c:v>2.27</c:v>
                </c:pt>
                <c:pt idx="29">
                  <c:v>2.29</c:v>
                </c:pt>
                <c:pt idx="30">
                  <c:v>2.27</c:v>
                </c:pt>
                <c:pt idx="31">
                  <c:v>2.27</c:v>
                </c:pt>
                <c:pt idx="32">
                  <c:v>2.27</c:v>
                </c:pt>
                <c:pt idx="33">
                  <c:v>2.27</c:v>
                </c:pt>
                <c:pt idx="34">
                  <c:v>2.25</c:v>
                </c:pt>
                <c:pt idx="35">
                  <c:v>2.23</c:v>
                </c:pt>
                <c:pt idx="36">
                  <c:v>2.2200000000000002</c:v>
                </c:pt>
                <c:pt idx="37">
                  <c:v>2.1800000000000002</c:v>
                </c:pt>
                <c:pt idx="38">
                  <c:v>2.14</c:v>
                </c:pt>
                <c:pt idx="39">
                  <c:v>2.16</c:v>
                </c:pt>
                <c:pt idx="40">
                  <c:v>2.12</c:v>
                </c:pt>
                <c:pt idx="41">
                  <c:v>2.06</c:v>
                </c:pt>
                <c:pt idx="42">
                  <c:v>1.98</c:v>
                </c:pt>
                <c:pt idx="43">
                  <c:v>1.93</c:v>
                </c:pt>
                <c:pt idx="44">
                  <c:v>1.87</c:v>
                </c:pt>
                <c:pt idx="45">
                  <c:v>1.79</c:v>
                </c:pt>
                <c:pt idx="46">
                  <c:v>1.74</c:v>
                </c:pt>
                <c:pt idx="47">
                  <c:v>1.68</c:v>
                </c:pt>
                <c:pt idx="48">
                  <c:v>1.61</c:v>
                </c:pt>
                <c:pt idx="49">
                  <c:v>1.52</c:v>
                </c:pt>
              </c:numCache>
            </c:numRef>
          </c:yVal>
          <c:smooth val="1"/>
        </c:ser>
        <c:ser>
          <c:idx val="1"/>
          <c:order val="1"/>
          <c:tx>
            <c:v>Vital registration CTFR</c:v>
          </c:tx>
          <c:spPr>
            <a:ln w="0">
              <a:prstDash val="sysDot"/>
            </a:ln>
          </c:spPr>
          <c:marker>
            <c:symbol val="square"/>
            <c:size val="5"/>
          </c:marker>
          <c:xVal>
            <c:numRef>
              <c:f>Blad1!$A$3:$A$52</c:f>
              <c:numCache>
                <c:formatCode>General</c:formatCode>
                <c:ptCount val="50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</c:numCache>
            </c:numRef>
          </c:xVal>
          <c:yVal>
            <c:numRef>
              <c:f>Blad1!$C$3:$C$52</c:f>
              <c:numCache>
                <c:formatCode>General</c:formatCode>
                <c:ptCount val="50"/>
                <c:pt idx="5">
                  <c:v>2.0299999999999998</c:v>
                </c:pt>
                <c:pt idx="6">
                  <c:v>2.02</c:v>
                </c:pt>
                <c:pt idx="7">
                  <c:v>2.02</c:v>
                </c:pt>
                <c:pt idx="8">
                  <c:v>2.0499999999999998</c:v>
                </c:pt>
                <c:pt idx="9">
                  <c:v>2.0499999999999998</c:v>
                </c:pt>
                <c:pt idx="10">
                  <c:v>2.08</c:v>
                </c:pt>
                <c:pt idx="11">
                  <c:v>2.08</c:v>
                </c:pt>
                <c:pt idx="12">
                  <c:v>2.1</c:v>
                </c:pt>
                <c:pt idx="13">
                  <c:v>2.1</c:v>
                </c:pt>
                <c:pt idx="14">
                  <c:v>2.12</c:v>
                </c:pt>
                <c:pt idx="15">
                  <c:v>2.1800000000000002</c:v>
                </c:pt>
                <c:pt idx="16">
                  <c:v>2.2000000000000002</c:v>
                </c:pt>
                <c:pt idx="17">
                  <c:v>2.19</c:v>
                </c:pt>
                <c:pt idx="18">
                  <c:v>2.15</c:v>
                </c:pt>
                <c:pt idx="19">
                  <c:v>2.13</c:v>
                </c:pt>
                <c:pt idx="20">
                  <c:v>2.11</c:v>
                </c:pt>
                <c:pt idx="21">
                  <c:v>2.14</c:v>
                </c:pt>
                <c:pt idx="22">
                  <c:v>2.17</c:v>
                </c:pt>
                <c:pt idx="23">
                  <c:v>2.1800000000000002</c:v>
                </c:pt>
                <c:pt idx="24">
                  <c:v>2.2000000000000002</c:v>
                </c:pt>
                <c:pt idx="25">
                  <c:v>2.2400000000000002</c:v>
                </c:pt>
                <c:pt idx="26">
                  <c:v>2.2599999999999998</c:v>
                </c:pt>
                <c:pt idx="27">
                  <c:v>2.2599999999999998</c:v>
                </c:pt>
                <c:pt idx="28">
                  <c:v>2.27</c:v>
                </c:pt>
                <c:pt idx="29">
                  <c:v>2.29</c:v>
                </c:pt>
                <c:pt idx="30">
                  <c:v>2.29</c:v>
                </c:pt>
                <c:pt idx="31">
                  <c:v>2.2799999999999998</c:v>
                </c:pt>
                <c:pt idx="32">
                  <c:v>2.2799999999999998</c:v>
                </c:pt>
                <c:pt idx="33">
                  <c:v>2.2799999999999998</c:v>
                </c:pt>
                <c:pt idx="34">
                  <c:v>2.27</c:v>
                </c:pt>
                <c:pt idx="35">
                  <c:v>2.2400000000000002</c:v>
                </c:pt>
                <c:pt idx="36">
                  <c:v>2.21</c:v>
                </c:pt>
                <c:pt idx="37">
                  <c:v>2.1800000000000002</c:v>
                </c:pt>
                <c:pt idx="38">
                  <c:v>2.14</c:v>
                </c:pt>
                <c:pt idx="39">
                  <c:v>2.17</c:v>
                </c:pt>
                <c:pt idx="40">
                  <c:v>2.13</c:v>
                </c:pt>
                <c:pt idx="41">
                  <c:v>2.08</c:v>
                </c:pt>
                <c:pt idx="42">
                  <c:v>2.0099999999999998</c:v>
                </c:pt>
                <c:pt idx="43">
                  <c:v>1.97</c:v>
                </c:pt>
                <c:pt idx="44">
                  <c:v>1.94</c:v>
                </c:pt>
                <c:pt idx="45">
                  <c:v>1.89</c:v>
                </c:pt>
                <c:pt idx="46">
                  <c:v>1.86</c:v>
                </c:pt>
                <c:pt idx="47">
                  <c:v>1.84</c:v>
                </c:pt>
                <c:pt idx="48">
                  <c:v>1.83</c:v>
                </c:pt>
                <c:pt idx="49">
                  <c:v>1.82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150016"/>
        <c:axId val="110151936"/>
      </c:scatterChart>
      <c:valAx>
        <c:axId val="110150016"/>
        <c:scaling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600" baseline="0"/>
                </a:pPr>
                <a:r>
                  <a:rPr lang="en-US" sz="1600" baseline="0"/>
                  <a:t>Birth cohort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aseline="0"/>
            </a:pPr>
            <a:endParaRPr lang="nl-BE"/>
          </a:p>
        </c:txPr>
        <c:crossAx val="110151936"/>
        <c:crosses val="autoZero"/>
        <c:crossBetween val="midCat"/>
      </c:valAx>
      <c:valAx>
        <c:axId val="110151936"/>
        <c:scaling>
          <c:orientation val="minMax"/>
          <c:min val="1.5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600" baseline="0"/>
                </a:pPr>
                <a:r>
                  <a:rPr lang="en-US" sz="1600" baseline="0"/>
                  <a:t># live births</a:t>
                </a:r>
              </a:p>
            </c:rich>
          </c:tx>
          <c:layout/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600" baseline="0"/>
            </a:pPr>
            <a:endParaRPr lang="nl-BE"/>
          </a:p>
        </c:txPr>
        <c:crossAx val="110150016"/>
        <c:crosses val="autoZero"/>
        <c:crossBetween val="midCat"/>
      </c:valAx>
    </c:plotArea>
    <c:legend>
      <c:legendPos val="b"/>
      <c:layout/>
      <c:overlay val="0"/>
      <c:txPr>
        <a:bodyPr/>
        <a:lstStyle/>
        <a:p>
          <a:pPr>
            <a:defRPr sz="1600" baseline="0"/>
          </a:pPr>
          <a:endParaRPr lang="nl-BE"/>
        </a:p>
      </c:txPr>
    </c:legend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865" cy="606669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A7" workbookViewId="0">
      <selection activeCell="K22" sqref="K22"/>
    </sheetView>
  </sheetViews>
  <sheetFormatPr defaultRowHeight="15" x14ac:dyDescent="0.25"/>
  <sheetData>
    <row r="1" spans="1:11" x14ac:dyDescent="0.25">
      <c r="B1" s="2" t="s">
        <v>4</v>
      </c>
      <c r="C1" s="2" t="s">
        <v>5</v>
      </c>
      <c r="F1" s="2" t="s">
        <v>6</v>
      </c>
    </row>
    <row r="2" spans="1:11" x14ac:dyDescent="0.25">
      <c r="A2" t="s">
        <v>0</v>
      </c>
      <c r="B2" t="s">
        <v>3</v>
      </c>
      <c r="C2" t="s">
        <v>1</v>
      </c>
      <c r="D2" t="s">
        <v>2</v>
      </c>
      <c r="J2" t="s">
        <v>7</v>
      </c>
    </row>
    <row r="3" spans="1:11" x14ac:dyDescent="0.25">
      <c r="A3">
        <v>1901</v>
      </c>
      <c r="B3">
        <v>1.88</v>
      </c>
    </row>
    <row r="4" spans="1:11" x14ac:dyDescent="0.25">
      <c r="A4">
        <f>+A3+1</f>
        <v>1902</v>
      </c>
      <c r="B4">
        <v>1.9</v>
      </c>
    </row>
    <row r="5" spans="1:11" x14ac:dyDescent="0.25">
      <c r="A5">
        <f t="shared" ref="A5:A66" si="0">+A4+1</f>
        <v>1903</v>
      </c>
      <c r="B5">
        <v>1.9</v>
      </c>
    </row>
    <row r="6" spans="1:11" x14ac:dyDescent="0.25">
      <c r="A6">
        <f t="shared" si="0"/>
        <v>1904</v>
      </c>
      <c r="B6">
        <v>1.9</v>
      </c>
    </row>
    <row r="7" spans="1:11" x14ac:dyDescent="0.25">
      <c r="A7">
        <f t="shared" si="0"/>
        <v>1905</v>
      </c>
      <c r="B7">
        <v>1.94</v>
      </c>
    </row>
    <row r="8" spans="1:11" x14ac:dyDescent="0.25">
      <c r="A8">
        <f t="shared" si="0"/>
        <v>1906</v>
      </c>
      <c r="B8">
        <v>1.95</v>
      </c>
      <c r="C8">
        <v>2.0299999999999998</v>
      </c>
      <c r="D8">
        <v>2.0299999999999998</v>
      </c>
      <c r="F8">
        <f>+C8-B8</f>
        <v>7.9999999999999849E-2</v>
      </c>
      <c r="J8">
        <f>+C8/B8</f>
        <v>1.0410256410256409</v>
      </c>
      <c r="K8">
        <f>+ROUND(J8,2)</f>
        <v>1.04</v>
      </c>
    </row>
    <row r="9" spans="1:11" x14ac:dyDescent="0.25">
      <c r="A9">
        <f t="shared" si="0"/>
        <v>1907</v>
      </c>
      <c r="B9">
        <v>1.94</v>
      </c>
      <c r="C9">
        <v>2.02</v>
      </c>
      <c r="D9">
        <v>2.02</v>
      </c>
      <c r="F9">
        <f t="shared" ref="F9:F52" si="1">+C9-B9</f>
        <v>8.0000000000000071E-2</v>
      </c>
      <c r="J9">
        <f t="shared" ref="J9:J52" si="2">+C9/B9</f>
        <v>1.0412371134020619</v>
      </c>
      <c r="K9">
        <f t="shared" ref="K9:K52" si="3">+ROUND(J9,2)</f>
        <v>1.04</v>
      </c>
    </row>
    <row r="10" spans="1:11" x14ac:dyDescent="0.25">
      <c r="A10">
        <f t="shared" si="0"/>
        <v>1908</v>
      </c>
      <c r="B10">
        <v>1.95</v>
      </c>
      <c r="C10">
        <v>2.02</v>
      </c>
      <c r="D10">
        <v>2.02</v>
      </c>
      <c r="F10">
        <f t="shared" si="1"/>
        <v>7.0000000000000062E-2</v>
      </c>
      <c r="J10">
        <f t="shared" si="2"/>
        <v>1.035897435897436</v>
      </c>
      <c r="K10">
        <f t="shared" si="3"/>
        <v>1.04</v>
      </c>
    </row>
    <row r="11" spans="1:11" x14ac:dyDescent="0.25">
      <c r="A11">
        <f t="shared" si="0"/>
        <v>1909</v>
      </c>
      <c r="B11">
        <v>1.97</v>
      </c>
      <c r="C11">
        <v>2.0499999999999998</v>
      </c>
      <c r="D11">
        <v>2.0499999999999998</v>
      </c>
      <c r="F11">
        <f t="shared" si="1"/>
        <v>7.9999999999999849E-2</v>
      </c>
      <c r="J11">
        <f t="shared" si="2"/>
        <v>1.0406091370558375</v>
      </c>
      <c r="K11">
        <f t="shared" si="3"/>
        <v>1.04</v>
      </c>
    </row>
    <row r="12" spans="1:11" x14ac:dyDescent="0.25">
      <c r="A12">
        <f t="shared" si="0"/>
        <v>1910</v>
      </c>
      <c r="B12">
        <v>1.99</v>
      </c>
      <c r="C12">
        <v>2.0499999999999998</v>
      </c>
      <c r="D12">
        <v>2.0499999999999998</v>
      </c>
      <c r="F12">
        <f t="shared" si="1"/>
        <v>5.9999999999999831E-2</v>
      </c>
      <c r="J12">
        <f t="shared" si="2"/>
        <v>1.0301507537688441</v>
      </c>
      <c r="K12">
        <f t="shared" si="3"/>
        <v>1.03</v>
      </c>
    </row>
    <row r="13" spans="1:11" x14ac:dyDescent="0.25">
      <c r="A13">
        <f t="shared" si="0"/>
        <v>1911</v>
      </c>
      <c r="B13">
        <v>2.02</v>
      </c>
      <c r="C13">
        <v>2.08</v>
      </c>
      <c r="D13">
        <v>2.08</v>
      </c>
      <c r="F13">
        <f t="shared" si="1"/>
        <v>6.0000000000000053E-2</v>
      </c>
      <c r="J13">
        <f t="shared" si="2"/>
        <v>1.0297029702970297</v>
      </c>
      <c r="K13">
        <f t="shared" si="3"/>
        <v>1.03</v>
      </c>
    </row>
    <row r="14" spans="1:11" x14ac:dyDescent="0.25">
      <c r="A14">
        <f t="shared" si="0"/>
        <v>1912</v>
      </c>
      <c r="B14">
        <v>2.0099999999999998</v>
      </c>
      <c r="C14">
        <v>2.08</v>
      </c>
      <c r="D14">
        <v>2.08</v>
      </c>
      <c r="F14">
        <f t="shared" si="1"/>
        <v>7.0000000000000284E-2</v>
      </c>
      <c r="J14">
        <f t="shared" si="2"/>
        <v>1.0348258706467663</v>
      </c>
      <c r="K14">
        <f t="shared" si="3"/>
        <v>1.03</v>
      </c>
    </row>
    <row r="15" spans="1:11" x14ac:dyDescent="0.25">
      <c r="A15">
        <f t="shared" si="0"/>
        <v>1913</v>
      </c>
      <c r="B15">
        <v>2.0299999999999998</v>
      </c>
      <c r="C15">
        <v>2.1</v>
      </c>
      <c r="D15">
        <v>2.1</v>
      </c>
      <c r="F15">
        <f t="shared" si="1"/>
        <v>7.0000000000000284E-2</v>
      </c>
      <c r="J15">
        <f t="shared" si="2"/>
        <v>1.0344827586206897</v>
      </c>
      <c r="K15">
        <f t="shared" si="3"/>
        <v>1.03</v>
      </c>
    </row>
    <row r="16" spans="1:11" x14ac:dyDescent="0.25">
      <c r="A16">
        <f t="shared" si="0"/>
        <v>1914</v>
      </c>
      <c r="B16">
        <v>2.0499999999999998</v>
      </c>
      <c r="C16">
        <v>2.1</v>
      </c>
      <c r="D16">
        <v>2.1</v>
      </c>
      <c r="F16">
        <f t="shared" si="1"/>
        <v>5.0000000000000266E-2</v>
      </c>
      <c r="J16">
        <f t="shared" si="2"/>
        <v>1.024390243902439</v>
      </c>
      <c r="K16">
        <f t="shared" si="3"/>
        <v>1.02</v>
      </c>
    </row>
    <row r="17" spans="1:11" x14ac:dyDescent="0.25">
      <c r="A17">
        <f t="shared" si="0"/>
        <v>1915</v>
      </c>
      <c r="B17">
        <v>2.06</v>
      </c>
      <c r="C17">
        <v>2.12</v>
      </c>
      <c r="D17">
        <v>2.12</v>
      </c>
      <c r="F17">
        <f t="shared" si="1"/>
        <v>6.0000000000000053E-2</v>
      </c>
      <c r="J17">
        <f t="shared" si="2"/>
        <v>1.029126213592233</v>
      </c>
      <c r="K17">
        <f t="shared" si="3"/>
        <v>1.03</v>
      </c>
    </row>
    <row r="18" spans="1:11" x14ac:dyDescent="0.25">
      <c r="A18">
        <f t="shared" si="0"/>
        <v>1916</v>
      </c>
      <c r="B18">
        <v>2.14</v>
      </c>
      <c r="C18">
        <v>2.1800000000000002</v>
      </c>
      <c r="D18">
        <v>2.1800000000000002</v>
      </c>
      <c r="F18">
        <f t="shared" si="1"/>
        <v>4.0000000000000036E-2</v>
      </c>
      <c r="J18">
        <f t="shared" si="2"/>
        <v>1.0186915887850467</v>
      </c>
      <c r="K18">
        <f t="shared" si="3"/>
        <v>1.02</v>
      </c>
    </row>
    <row r="19" spans="1:11" x14ac:dyDescent="0.25">
      <c r="A19">
        <f t="shared" si="0"/>
        <v>1917</v>
      </c>
      <c r="B19">
        <v>2.15</v>
      </c>
      <c r="C19">
        <v>2.2000000000000002</v>
      </c>
      <c r="D19">
        <v>2.2000000000000002</v>
      </c>
      <c r="F19">
        <f t="shared" si="1"/>
        <v>5.0000000000000266E-2</v>
      </c>
      <c r="J19">
        <f t="shared" si="2"/>
        <v>1.0232558139534884</v>
      </c>
      <c r="K19">
        <f t="shared" si="3"/>
        <v>1.02</v>
      </c>
    </row>
    <row r="20" spans="1:11" x14ac:dyDescent="0.25">
      <c r="A20">
        <f t="shared" si="0"/>
        <v>1918</v>
      </c>
      <c r="B20">
        <v>2.15</v>
      </c>
      <c r="C20">
        <v>2.19</v>
      </c>
      <c r="D20">
        <v>2.19</v>
      </c>
      <c r="F20">
        <f t="shared" si="1"/>
        <v>4.0000000000000036E-2</v>
      </c>
      <c r="J20">
        <f t="shared" si="2"/>
        <v>1.0186046511627906</v>
      </c>
      <c r="K20">
        <f t="shared" si="3"/>
        <v>1.02</v>
      </c>
    </row>
    <row r="21" spans="1:11" x14ac:dyDescent="0.25">
      <c r="A21">
        <f t="shared" si="0"/>
        <v>1919</v>
      </c>
      <c r="B21">
        <v>2.11</v>
      </c>
      <c r="C21">
        <v>2.15</v>
      </c>
      <c r="D21">
        <v>2.15</v>
      </c>
      <c r="F21">
        <f t="shared" si="1"/>
        <v>4.0000000000000036E-2</v>
      </c>
      <c r="J21">
        <f t="shared" si="2"/>
        <v>1.018957345971564</v>
      </c>
      <c r="K21">
        <f t="shared" si="3"/>
        <v>1.02</v>
      </c>
    </row>
    <row r="22" spans="1:11" x14ac:dyDescent="0.25">
      <c r="A22">
        <f t="shared" si="0"/>
        <v>1920</v>
      </c>
      <c r="B22">
        <v>2.1</v>
      </c>
      <c r="C22">
        <v>2.13</v>
      </c>
      <c r="D22">
        <v>2.13</v>
      </c>
      <c r="F22">
        <f t="shared" si="1"/>
        <v>2.9999999999999805E-2</v>
      </c>
      <c r="J22">
        <f t="shared" si="2"/>
        <v>1.0142857142857142</v>
      </c>
      <c r="K22">
        <f t="shared" si="3"/>
        <v>1.01</v>
      </c>
    </row>
    <row r="23" spans="1:11" x14ac:dyDescent="0.25">
      <c r="A23">
        <f t="shared" si="0"/>
        <v>1921</v>
      </c>
      <c r="B23">
        <v>2.11</v>
      </c>
      <c r="C23">
        <v>2.11</v>
      </c>
      <c r="D23">
        <v>2.15</v>
      </c>
      <c r="F23">
        <f t="shared" si="1"/>
        <v>0</v>
      </c>
      <c r="J23">
        <f t="shared" si="2"/>
        <v>1</v>
      </c>
      <c r="K23">
        <f t="shared" si="3"/>
        <v>1</v>
      </c>
    </row>
    <row r="24" spans="1:11" x14ac:dyDescent="0.25">
      <c r="A24">
        <f t="shared" si="0"/>
        <v>1922</v>
      </c>
      <c r="B24">
        <v>2.12</v>
      </c>
      <c r="C24">
        <v>2.14</v>
      </c>
      <c r="D24">
        <v>2.15</v>
      </c>
      <c r="F24">
        <f t="shared" si="1"/>
        <v>2.0000000000000018E-2</v>
      </c>
      <c r="J24">
        <f t="shared" si="2"/>
        <v>1.0094339622641511</v>
      </c>
      <c r="K24">
        <f t="shared" si="3"/>
        <v>1.01</v>
      </c>
    </row>
    <row r="25" spans="1:11" x14ac:dyDescent="0.25">
      <c r="A25">
        <f t="shared" si="0"/>
        <v>1923</v>
      </c>
      <c r="B25">
        <v>2.16</v>
      </c>
      <c r="C25">
        <v>2.17</v>
      </c>
      <c r="D25">
        <v>2.2000000000000002</v>
      </c>
      <c r="F25">
        <f t="shared" si="1"/>
        <v>9.9999999999997868E-3</v>
      </c>
      <c r="J25">
        <f t="shared" si="2"/>
        <v>1.0046296296296295</v>
      </c>
      <c r="K25">
        <f t="shared" si="3"/>
        <v>1</v>
      </c>
    </row>
    <row r="26" spans="1:11" x14ac:dyDescent="0.25">
      <c r="A26">
        <f t="shared" si="0"/>
        <v>1924</v>
      </c>
      <c r="B26">
        <v>2.17</v>
      </c>
      <c r="C26">
        <v>2.1800000000000002</v>
      </c>
      <c r="D26">
        <v>2.2000000000000002</v>
      </c>
      <c r="F26">
        <f t="shared" si="1"/>
        <v>1.0000000000000231E-2</v>
      </c>
      <c r="J26">
        <f t="shared" si="2"/>
        <v>1.0046082949308757</v>
      </c>
      <c r="K26">
        <f t="shared" si="3"/>
        <v>1</v>
      </c>
    </row>
    <row r="27" spans="1:11" x14ac:dyDescent="0.25">
      <c r="A27">
        <f t="shared" si="0"/>
        <v>1925</v>
      </c>
      <c r="B27">
        <v>2.2000000000000002</v>
      </c>
      <c r="C27">
        <v>2.2000000000000002</v>
      </c>
      <c r="D27">
        <v>2.23</v>
      </c>
      <c r="F27">
        <f t="shared" si="1"/>
        <v>0</v>
      </c>
      <c r="J27">
        <f t="shared" si="2"/>
        <v>1</v>
      </c>
      <c r="K27">
        <f t="shared" si="3"/>
        <v>1</v>
      </c>
    </row>
    <row r="28" spans="1:11" x14ac:dyDescent="0.25">
      <c r="A28">
        <f t="shared" si="0"/>
        <v>1926</v>
      </c>
      <c r="B28">
        <v>2.23</v>
      </c>
      <c r="C28">
        <v>2.2400000000000002</v>
      </c>
      <c r="F28">
        <f t="shared" si="1"/>
        <v>1.0000000000000231E-2</v>
      </c>
      <c r="J28">
        <f t="shared" si="2"/>
        <v>1.0044843049327354</v>
      </c>
      <c r="K28">
        <f t="shared" si="3"/>
        <v>1</v>
      </c>
    </row>
    <row r="29" spans="1:11" x14ac:dyDescent="0.25">
      <c r="A29">
        <f t="shared" si="0"/>
        <v>1927</v>
      </c>
      <c r="B29">
        <v>2.2400000000000002</v>
      </c>
      <c r="C29">
        <v>2.2599999999999998</v>
      </c>
      <c r="F29">
        <f t="shared" si="1"/>
        <v>1.9999999999999574E-2</v>
      </c>
      <c r="J29">
        <f t="shared" si="2"/>
        <v>1.0089285714285712</v>
      </c>
      <c r="K29">
        <f t="shared" si="3"/>
        <v>1.01</v>
      </c>
    </row>
    <row r="30" spans="1:11" x14ac:dyDescent="0.25">
      <c r="A30">
        <f t="shared" si="0"/>
        <v>1928</v>
      </c>
      <c r="B30">
        <v>2.2599999999999998</v>
      </c>
      <c r="C30">
        <v>2.2599999999999998</v>
      </c>
      <c r="F30">
        <f t="shared" si="1"/>
        <v>0</v>
      </c>
      <c r="J30">
        <f t="shared" si="2"/>
        <v>1</v>
      </c>
      <c r="K30">
        <f t="shared" si="3"/>
        <v>1</v>
      </c>
    </row>
    <row r="31" spans="1:11" x14ac:dyDescent="0.25">
      <c r="A31">
        <f>+A30+1</f>
        <v>1929</v>
      </c>
      <c r="B31">
        <v>2.27</v>
      </c>
      <c r="C31">
        <v>2.27</v>
      </c>
      <c r="F31">
        <f t="shared" si="1"/>
        <v>0</v>
      </c>
      <c r="J31">
        <f t="shared" si="2"/>
        <v>1</v>
      </c>
      <c r="K31">
        <f t="shared" si="3"/>
        <v>1</v>
      </c>
    </row>
    <row r="32" spans="1:11" x14ac:dyDescent="0.25">
      <c r="A32">
        <f t="shared" si="0"/>
        <v>1930</v>
      </c>
      <c r="B32">
        <v>2.29</v>
      </c>
      <c r="C32">
        <v>2.29</v>
      </c>
      <c r="D32">
        <v>2.29</v>
      </c>
      <c r="F32">
        <f t="shared" si="1"/>
        <v>0</v>
      </c>
      <c r="J32">
        <f t="shared" si="2"/>
        <v>1</v>
      </c>
      <c r="K32">
        <f t="shared" si="3"/>
        <v>1</v>
      </c>
    </row>
    <row r="33" spans="1:11" x14ac:dyDescent="0.25">
      <c r="A33">
        <f t="shared" si="0"/>
        <v>1931</v>
      </c>
      <c r="B33">
        <v>2.27</v>
      </c>
      <c r="C33">
        <v>2.29</v>
      </c>
      <c r="D33">
        <v>2.2999999999999998</v>
      </c>
      <c r="F33">
        <f t="shared" si="1"/>
        <v>2.0000000000000018E-2</v>
      </c>
      <c r="J33">
        <f t="shared" si="2"/>
        <v>1.0088105726872247</v>
      </c>
      <c r="K33">
        <f t="shared" si="3"/>
        <v>1.01</v>
      </c>
    </row>
    <row r="34" spans="1:11" x14ac:dyDescent="0.25">
      <c r="A34">
        <f t="shared" si="0"/>
        <v>1932</v>
      </c>
      <c r="B34">
        <v>2.27</v>
      </c>
      <c r="C34">
        <v>2.2799999999999998</v>
      </c>
      <c r="D34">
        <v>2.2999999999999998</v>
      </c>
      <c r="F34">
        <f t="shared" si="1"/>
        <v>9.9999999999997868E-3</v>
      </c>
      <c r="J34">
        <f t="shared" si="2"/>
        <v>1.0044052863436121</v>
      </c>
      <c r="K34">
        <f t="shared" si="3"/>
        <v>1</v>
      </c>
    </row>
    <row r="35" spans="1:11" x14ac:dyDescent="0.25">
      <c r="A35">
        <f t="shared" si="0"/>
        <v>1933</v>
      </c>
      <c r="B35">
        <v>2.27</v>
      </c>
      <c r="C35">
        <v>2.2799999999999998</v>
      </c>
      <c r="D35">
        <v>2.29</v>
      </c>
      <c r="F35">
        <f t="shared" si="1"/>
        <v>9.9999999999997868E-3</v>
      </c>
      <c r="J35">
        <f t="shared" si="2"/>
        <v>1.0044052863436121</v>
      </c>
      <c r="K35">
        <f t="shared" si="3"/>
        <v>1</v>
      </c>
    </row>
    <row r="36" spans="1:11" x14ac:dyDescent="0.25">
      <c r="A36">
        <f t="shared" si="0"/>
        <v>1934</v>
      </c>
      <c r="B36">
        <v>2.27</v>
      </c>
      <c r="C36">
        <v>2.2799999999999998</v>
      </c>
      <c r="D36">
        <v>2.2799999999999998</v>
      </c>
      <c r="F36">
        <f t="shared" si="1"/>
        <v>9.9999999999997868E-3</v>
      </c>
      <c r="J36">
        <f t="shared" si="2"/>
        <v>1.0044052863436121</v>
      </c>
      <c r="K36">
        <f t="shared" si="3"/>
        <v>1</v>
      </c>
    </row>
    <row r="37" spans="1:11" x14ac:dyDescent="0.25">
      <c r="A37">
        <f t="shared" si="0"/>
        <v>1935</v>
      </c>
      <c r="B37">
        <v>2.25</v>
      </c>
      <c r="C37">
        <v>2.27</v>
      </c>
      <c r="D37">
        <v>2.27</v>
      </c>
      <c r="F37">
        <f t="shared" si="1"/>
        <v>2.0000000000000018E-2</v>
      </c>
      <c r="J37">
        <f t="shared" si="2"/>
        <v>1.0088888888888889</v>
      </c>
      <c r="K37">
        <f t="shared" si="3"/>
        <v>1.01</v>
      </c>
    </row>
    <row r="38" spans="1:11" x14ac:dyDescent="0.25">
      <c r="A38">
        <f t="shared" si="0"/>
        <v>1936</v>
      </c>
      <c r="B38">
        <v>2.23</v>
      </c>
      <c r="C38">
        <v>2.2400000000000002</v>
      </c>
      <c r="D38">
        <v>2.25</v>
      </c>
      <c r="F38">
        <f t="shared" si="1"/>
        <v>1.0000000000000231E-2</v>
      </c>
      <c r="J38">
        <f t="shared" si="2"/>
        <v>1.0044843049327354</v>
      </c>
      <c r="K38">
        <f t="shared" si="3"/>
        <v>1</v>
      </c>
    </row>
    <row r="39" spans="1:11" x14ac:dyDescent="0.25">
      <c r="A39">
        <f t="shared" si="0"/>
        <v>1937</v>
      </c>
      <c r="B39">
        <v>2.2200000000000002</v>
      </c>
      <c r="C39">
        <v>2.21</v>
      </c>
      <c r="D39">
        <v>2.21</v>
      </c>
      <c r="F39">
        <f t="shared" si="1"/>
        <v>-1.0000000000000231E-2</v>
      </c>
      <c r="J39">
        <f t="shared" si="2"/>
        <v>0.99549549549549543</v>
      </c>
      <c r="K39">
        <f t="shared" si="3"/>
        <v>1</v>
      </c>
    </row>
    <row r="40" spans="1:11" x14ac:dyDescent="0.25">
      <c r="A40">
        <f t="shared" si="0"/>
        <v>1938</v>
      </c>
      <c r="B40">
        <v>2.1800000000000002</v>
      </c>
      <c r="C40">
        <v>2.1800000000000002</v>
      </c>
      <c r="D40">
        <v>2.1800000000000002</v>
      </c>
      <c r="F40">
        <f t="shared" si="1"/>
        <v>0</v>
      </c>
      <c r="J40">
        <f t="shared" si="2"/>
        <v>1</v>
      </c>
      <c r="K40">
        <f t="shared" si="3"/>
        <v>1</v>
      </c>
    </row>
    <row r="41" spans="1:11" x14ac:dyDescent="0.25">
      <c r="A41">
        <f t="shared" si="0"/>
        <v>1939</v>
      </c>
      <c r="B41">
        <v>2.14</v>
      </c>
      <c r="C41">
        <v>2.14</v>
      </c>
      <c r="D41">
        <v>2.16</v>
      </c>
      <c r="F41">
        <f t="shared" si="1"/>
        <v>0</v>
      </c>
      <c r="J41">
        <f t="shared" si="2"/>
        <v>1</v>
      </c>
      <c r="K41">
        <f t="shared" si="3"/>
        <v>1</v>
      </c>
    </row>
    <row r="42" spans="1:11" x14ac:dyDescent="0.25">
      <c r="A42">
        <f t="shared" si="0"/>
        <v>1940</v>
      </c>
      <c r="B42">
        <v>2.16</v>
      </c>
      <c r="C42">
        <v>2.17</v>
      </c>
      <c r="D42">
        <v>2.16</v>
      </c>
      <c r="F42">
        <f t="shared" si="1"/>
        <v>9.9999999999997868E-3</v>
      </c>
      <c r="J42">
        <f t="shared" si="2"/>
        <v>1.0046296296296295</v>
      </c>
      <c r="K42">
        <f t="shared" si="3"/>
        <v>1</v>
      </c>
    </row>
    <row r="43" spans="1:11" x14ac:dyDescent="0.25">
      <c r="A43">
        <f t="shared" si="0"/>
        <v>1941</v>
      </c>
      <c r="B43">
        <v>2.12</v>
      </c>
      <c r="C43">
        <v>2.13</v>
      </c>
      <c r="D43">
        <v>2.14</v>
      </c>
      <c r="F43">
        <f t="shared" si="1"/>
        <v>9.9999999999997868E-3</v>
      </c>
      <c r="J43">
        <f t="shared" si="2"/>
        <v>1.0047169811320753</v>
      </c>
      <c r="K43">
        <f t="shared" si="3"/>
        <v>1</v>
      </c>
    </row>
    <row r="44" spans="1:11" x14ac:dyDescent="0.25">
      <c r="A44">
        <f t="shared" si="0"/>
        <v>1942</v>
      </c>
      <c r="B44">
        <v>2.06</v>
      </c>
      <c r="C44">
        <v>2.08</v>
      </c>
      <c r="D44">
        <v>2.08</v>
      </c>
      <c r="F44">
        <f t="shared" si="1"/>
        <v>2.0000000000000018E-2</v>
      </c>
      <c r="J44">
        <f t="shared" si="2"/>
        <v>1.0097087378640777</v>
      </c>
      <c r="K44">
        <f t="shared" si="3"/>
        <v>1.01</v>
      </c>
    </row>
    <row r="45" spans="1:11" x14ac:dyDescent="0.25">
      <c r="A45">
        <f t="shared" si="0"/>
        <v>1943</v>
      </c>
      <c r="B45">
        <v>1.98</v>
      </c>
      <c r="C45">
        <v>2.0099999999999998</v>
      </c>
      <c r="D45">
        <v>2.02</v>
      </c>
      <c r="F45">
        <f t="shared" si="1"/>
        <v>2.9999999999999805E-2</v>
      </c>
      <c r="J45">
        <f t="shared" si="2"/>
        <v>1.0151515151515151</v>
      </c>
      <c r="K45">
        <f t="shared" si="3"/>
        <v>1.02</v>
      </c>
    </row>
    <row r="46" spans="1:11" x14ac:dyDescent="0.25">
      <c r="A46">
        <f t="shared" si="0"/>
        <v>1944</v>
      </c>
      <c r="B46">
        <v>1.93</v>
      </c>
      <c r="C46">
        <v>1.97</v>
      </c>
      <c r="D46">
        <v>1.97</v>
      </c>
      <c r="F46">
        <f t="shared" si="1"/>
        <v>4.0000000000000036E-2</v>
      </c>
      <c r="J46">
        <f t="shared" si="2"/>
        <v>1.0207253886010363</v>
      </c>
      <c r="K46">
        <f t="shared" si="3"/>
        <v>1.02</v>
      </c>
    </row>
    <row r="47" spans="1:11" x14ac:dyDescent="0.25">
      <c r="A47">
        <f t="shared" si="0"/>
        <v>1945</v>
      </c>
      <c r="B47">
        <v>1.87</v>
      </c>
      <c r="C47">
        <v>1.94</v>
      </c>
      <c r="D47">
        <v>1.93</v>
      </c>
      <c r="F47">
        <f t="shared" si="1"/>
        <v>6.999999999999984E-2</v>
      </c>
      <c r="J47">
        <f t="shared" si="2"/>
        <v>1.0374331550802138</v>
      </c>
      <c r="K47">
        <f t="shared" si="3"/>
        <v>1.04</v>
      </c>
    </row>
    <row r="48" spans="1:11" x14ac:dyDescent="0.25">
      <c r="A48">
        <f t="shared" si="0"/>
        <v>1946</v>
      </c>
      <c r="B48">
        <v>1.79</v>
      </c>
      <c r="C48">
        <v>1.89</v>
      </c>
      <c r="D48">
        <v>1.89</v>
      </c>
      <c r="F48">
        <f t="shared" si="1"/>
        <v>9.9999999999999867E-2</v>
      </c>
      <c r="J48">
        <f t="shared" si="2"/>
        <v>1.0558659217877093</v>
      </c>
      <c r="K48">
        <f t="shared" si="3"/>
        <v>1.06</v>
      </c>
    </row>
    <row r="49" spans="1:11" x14ac:dyDescent="0.25">
      <c r="A49">
        <f t="shared" si="0"/>
        <v>1947</v>
      </c>
      <c r="B49">
        <v>1.74</v>
      </c>
      <c r="C49">
        <v>1.86</v>
      </c>
      <c r="D49">
        <v>1.86</v>
      </c>
      <c r="F49">
        <f t="shared" si="1"/>
        <v>0.12000000000000011</v>
      </c>
      <c r="J49">
        <f t="shared" si="2"/>
        <v>1.0689655172413794</v>
      </c>
      <c r="K49">
        <f t="shared" si="3"/>
        <v>1.07</v>
      </c>
    </row>
    <row r="50" spans="1:11" x14ac:dyDescent="0.25">
      <c r="A50">
        <f t="shared" si="0"/>
        <v>1948</v>
      </c>
      <c r="B50">
        <v>1.68</v>
      </c>
      <c r="C50">
        <v>1.84</v>
      </c>
      <c r="D50">
        <v>1.85</v>
      </c>
      <c r="F50">
        <f t="shared" si="1"/>
        <v>0.16000000000000014</v>
      </c>
      <c r="J50">
        <f t="shared" si="2"/>
        <v>1.0952380952380953</v>
      </c>
      <c r="K50">
        <f t="shared" si="3"/>
        <v>1.1000000000000001</v>
      </c>
    </row>
    <row r="51" spans="1:11" x14ac:dyDescent="0.25">
      <c r="A51">
        <f t="shared" si="0"/>
        <v>1949</v>
      </c>
      <c r="B51">
        <v>1.61</v>
      </c>
      <c r="C51">
        <v>1.83</v>
      </c>
      <c r="D51">
        <v>1.84</v>
      </c>
      <c r="F51">
        <f t="shared" si="1"/>
        <v>0.21999999999999997</v>
      </c>
      <c r="J51">
        <f t="shared" si="2"/>
        <v>1.1366459627329193</v>
      </c>
      <c r="K51">
        <f t="shared" si="3"/>
        <v>1.1399999999999999</v>
      </c>
    </row>
    <row r="52" spans="1:11" x14ac:dyDescent="0.25">
      <c r="A52">
        <f t="shared" si="0"/>
        <v>1950</v>
      </c>
      <c r="B52">
        <v>1.52</v>
      </c>
      <c r="C52">
        <v>1.82</v>
      </c>
      <c r="D52">
        <v>1.83</v>
      </c>
      <c r="F52">
        <f t="shared" si="1"/>
        <v>0.30000000000000004</v>
      </c>
      <c r="J52">
        <f t="shared" si="2"/>
        <v>1.1973684210526316</v>
      </c>
      <c r="K52">
        <f t="shared" si="3"/>
        <v>1.2</v>
      </c>
    </row>
    <row r="53" spans="1:11" x14ac:dyDescent="0.25">
      <c r="A53">
        <f t="shared" si="0"/>
        <v>1951</v>
      </c>
      <c r="D53">
        <v>1.82</v>
      </c>
    </row>
    <row r="54" spans="1:11" x14ac:dyDescent="0.25">
      <c r="A54">
        <f t="shared" si="0"/>
        <v>1952</v>
      </c>
      <c r="D54">
        <v>1.81</v>
      </c>
    </row>
    <row r="55" spans="1:11" x14ac:dyDescent="0.25">
      <c r="A55">
        <f t="shared" si="0"/>
        <v>1953</v>
      </c>
      <c r="D55">
        <v>1.81</v>
      </c>
    </row>
    <row r="56" spans="1:11" x14ac:dyDescent="0.25">
      <c r="A56">
        <f t="shared" si="0"/>
        <v>1954</v>
      </c>
      <c r="D56">
        <v>1.82</v>
      </c>
    </row>
    <row r="57" spans="1:11" x14ac:dyDescent="0.25">
      <c r="A57">
        <f t="shared" si="0"/>
        <v>1955</v>
      </c>
      <c r="D57">
        <v>1.83</v>
      </c>
    </row>
    <row r="58" spans="1:11" x14ac:dyDescent="0.25">
      <c r="A58">
        <f t="shared" si="0"/>
        <v>1956</v>
      </c>
      <c r="D58">
        <v>1.84</v>
      </c>
    </row>
    <row r="59" spans="1:11" x14ac:dyDescent="0.25">
      <c r="A59">
        <f t="shared" si="0"/>
        <v>1957</v>
      </c>
      <c r="D59">
        <v>1.84</v>
      </c>
    </row>
    <row r="60" spans="1:11" x14ac:dyDescent="0.25">
      <c r="A60">
        <f t="shared" si="0"/>
        <v>1958</v>
      </c>
      <c r="D60">
        <v>1.85</v>
      </c>
    </row>
    <row r="61" spans="1:11" x14ac:dyDescent="0.25">
      <c r="A61">
        <f t="shared" si="0"/>
        <v>1959</v>
      </c>
      <c r="D61">
        <v>1.86</v>
      </c>
    </row>
    <row r="62" spans="1:11" x14ac:dyDescent="0.25">
      <c r="A62">
        <f t="shared" si="0"/>
        <v>1960</v>
      </c>
      <c r="D62">
        <v>1.86</v>
      </c>
    </row>
    <row r="63" spans="1:11" x14ac:dyDescent="0.25">
      <c r="A63">
        <f t="shared" si="0"/>
        <v>1961</v>
      </c>
      <c r="D63">
        <v>1.85</v>
      </c>
    </row>
    <row r="64" spans="1:11" x14ac:dyDescent="0.25">
      <c r="A64">
        <f t="shared" si="0"/>
        <v>1962</v>
      </c>
      <c r="D64">
        <v>1.82</v>
      </c>
    </row>
    <row r="65" spans="1:4" x14ac:dyDescent="0.25">
      <c r="A65">
        <f t="shared" si="0"/>
        <v>1963</v>
      </c>
      <c r="D65">
        <v>1.81</v>
      </c>
    </row>
    <row r="66" spans="1:4" x14ac:dyDescent="0.25">
      <c r="A66">
        <f t="shared" si="0"/>
        <v>1964</v>
      </c>
      <c r="D66">
        <v>1.79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workbookViewId="0">
      <selection activeCell="C1" sqref="C1:C59"/>
    </sheetView>
  </sheetViews>
  <sheetFormatPr defaultRowHeight="15" x14ac:dyDescent="0.25"/>
  <sheetData>
    <row r="1" spans="1:3" ht="15" customHeight="1" x14ac:dyDescent="0.25">
      <c r="A1" s="3">
        <v>1906</v>
      </c>
      <c r="B1" s="3"/>
      <c r="C1" s="1">
        <v>2.0299999999999998</v>
      </c>
    </row>
    <row r="2" spans="1:3" ht="15" customHeight="1" x14ac:dyDescent="0.25">
      <c r="A2" s="3">
        <v>1907</v>
      </c>
      <c r="B2" s="3"/>
      <c r="C2" s="1">
        <v>2.02</v>
      </c>
    </row>
    <row r="3" spans="1:3" ht="15" customHeight="1" x14ac:dyDescent="0.25">
      <c r="A3" s="3">
        <v>1908</v>
      </c>
      <c r="B3" s="3"/>
      <c r="C3" s="1">
        <v>2.02</v>
      </c>
    </row>
    <row r="4" spans="1:3" ht="15" customHeight="1" x14ac:dyDescent="0.25">
      <c r="A4" s="3">
        <v>1909</v>
      </c>
      <c r="B4" s="3"/>
      <c r="C4" s="1">
        <v>2.0499999999999998</v>
      </c>
    </row>
    <row r="5" spans="1:3" ht="15" customHeight="1" x14ac:dyDescent="0.25">
      <c r="A5" s="3">
        <v>1910</v>
      </c>
      <c r="B5" s="3"/>
      <c r="C5" s="1">
        <v>2.0499999999999998</v>
      </c>
    </row>
    <row r="6" spans="1:3" ht="15" customHeight="1" x14ac:dyDescent="0.25">
      <c r="A6" s="3">
        <v>1911</v>
      </c>
      <c r="B6" s="3"/>
      <c r="C6" s="1">
        <v>2.08</v>
      </c>
    </row>
    <row r="7" spans="1:3" ht="15" customHeight="1" x14ac:dyDescent="0.25">
      <c r="A7" s="3">
        <v>1912</v>
      </c>
      <c r="B7" s="3"/>
      <c r="C7" s="1">
        <v>2.08</v>
      </c>
    </row>
    <row r="8" spans="1:3" ht="15" customHeight="1" x14ac:dyDescent="0.25">
      <c r="A8" s="3">
        <v>1913</v>
      </c>
      <c r="B8" s="3"/>
      <c r="C8" s="1">
        <v>2.1</v>
      </c>
    </row>
    <row r="9" spans="1:3" ht="15" customHeight="1" x14ac:dyDescent="0.25">
      <c r="A9" s="3">
        <v>1914</v>
      </c>
      <c r="B9" s="3"/>
      <c r="C9" s="1">
        <v>2.1</v>
      </c>
    </row>
    <row r="10" spans="1:3" ht="15" customHeight="1" x14ac:dyDescent="0.25">
      <c r="A10" s="3">
        <v>1915</v>
      </c>
      <c r="B10" s="3"/>
      <c r="C10" s="1">
        <v>2.12</v>
      </c>
    </row>
    <row r="11" spans="1:3" ht="15" customHeight="1" x14ac:dyDescent="0.25">
      <c r="A11" s="3">
        <v>1916</v>
      </c>
      <c r="B11" s="3"/>
      <c r="C11" s="1">
        <v>2.1800000000000002</v>
      </c>
    </row>
    <row r="12" spans="1:3" ht="15" customHeight="1" x14ac:dyDescent="0.25">
      <c r="A12" s="3">
        <v>1917</v>
      </c>
      <c r="B12" s="3"/>
      <c r="C12" s="1">
        <v>2.2000000000000002</v>
      </c>
    </row>
    <row r="13" spans="1:3" ht="15" customHeight="1" x14ac:dyDescent="0.25">
      <c r="A13" s="3">
        <v>1918</v>
      </c>
      <c r="B13" s="3"/>
      <c r="C13" s="1">
        <v>2.19</v>
      </c>
    </row>
    <row r="14" spans="1:3" ht="15" customHeight="1" x14ac:dyDescent="0.25">
      <c r="A14" s="3">
        <v>1919</v>
      </c>
      <c r="B14" s="3"/>
      <c r="C14" s="1">
        <v>2.15</v>
      </c>
    </row>
    <row r="15" spans="1:3" ht="15" customHeight="1" x14ac:dyDescent="0.25">
      <c r="A15" s="3">
        <v>1920</v>
      </c>
      <c r="B15" s="3"/>
      <c r="C15" s="1">
        <v>2.13</v>
      </c>
    </row>
    <row r="16" spans="1:3" ht="15" customHeight="1" x14ac:dyDescent="0.25">
      <c r="A16" s="3">
        <v>1921</v>
      </c>
      <c r="B16" s="3"/>
      <c r="C16" s="1">
        <v>2.15</v>
      </c>
    </row>
    <row r="17" spans="1:3" ht="15" customHeight="1" x14ac:dyDescent="0.25">
      <c r="A17" s="3">
        <v>1922</v>
      </c>
      <c r="B17" s="3"/>
      <c r="C17" s="1">
        <v>2.15</v>
      </c>
    </row>
    <row r="18" spans="1:3" ht="15" customHeight="1" x14ac:dyDescent="0.25">
      <c r="A18" s="3">
        <v>1923</v>
      </c>
      <c r="B18" s="3"/>
      <c r="C18" s="1">
        <v>2.2000000000000002</v>
      </c>
    </row>
    <row r="19" spans="1:3" ht="15" customHeight="1" x14ac:dyDescent="0.25">
      <c r="A19" s="3">
        <v>1924</v>
      </c>
      <c r="B19" s="3"/>
      <c r="C19" s="1">
        <v>2.2000000000000002</v>
      </c>
    </row>
    <row r="20" spans="1:3" ht="15" customHeight="1" x14ac:dyDescent="0.25">
      <c r="A20" s="3">
        <v>1925</v>
      </c>
      <c r="B20" s="3"/>
      <c r="C20" s="1">
        <v>2.23</v>
      </c>
    </row>
    <row r="21" spans="1:3" ht="15" customHeight="1" x14ac:dyDescent="0.25">
      <c r="A21" s="3">
        <v>1926</v>
      </c>
      <c r="B21" s="3"/>
      <c r="C21" s="1"/>
    </row>
    <row r="22" spans="1:3" ht="15" customHeight="1" x14ac:dyDescent="0.25">
      <c r="A22" s="3">
        <v>1927</v>
      </c>
      <c r="B22" s="3"/>
      <c r="C22" s="1"/>
    </row>
    <row r="23" spans="1:3" ht="15" customHeight="1" x14ac:dyDescent="0.25">
      <c r="A23" s="3">
        <v>1928</v>
      </c>
      <c r="B23" s="3"/>
      <c r="C23" s="1"/>
    </row>
    <row r="24" spans="1:3" ht="15" customHeight="1" x14ac:dyDescent="0.25">
      <c r="A24" s="3">
        <v>1929</v>
      </c>
      <c r="B24" s="3"/>
      <c r="C24" s="1"/>
    </row>
    <row r="25" spans="1:3" ht="15" customHeight="1" x14ac:dyDescent="0.25">
      <c r="A25" s="3">
        <v>1930</v>
      </c>
      <c r="B25" s="3"/>
      <c r="C25" s="1">
        <v>2.29</v>
      </c>
    </row>
    <row r="26" spans="1:3" ht="15" customHeight="1" x14ac:dyDescent="0.25">
      <c r="A26" s="3">
        <v>1931</v>
      </c>
      <c r="B26" s="3"/>
      <c r="C26" s="1">
        <v>2.2999999999999998</v>
      </c>
    </row>
    <row r="27" spans="1:3" ht="15" customHeight="1" x14ac:dyDescent="0.25">
      <c r="A27" s="3">
        <v>1932</v>
      </c>
      <c r="B27" s="3"/>
      <c r="C27" s="1">
        <v>2.2999999999999998</v>
      </c>
    </row>
    <row r="28" spans="1:3" ht="15" customHeight="1" x14ac:dyDescent="0.25">
      <c r="A28" s="3">
        <v>1933</v>
      </c>
      <c r="B28" s="3"/>
      <c r="C28" s="1">
        <v>2.29</v>
      </c>
    </row>
    <row r="29" spans="1:3" ht="15" customHeight="1" x14ac:dyDescent="0.25">
      <c r="A29" s="3">
        <v>1934</v>
      </c>
      <c r="B29" s="3"/>
      <c r="C29" s="1">
        <v>2.2799999999999998</v>
      </c>
    </row>
    <row r="30" spans="1:3" ht="15" customHeight="1" x14ac:dyDescent="0.25">
      <c r="A30" s="3">
        <v>1935</v>
      </c>
      <c r="B30" s="3"/>
      <c r="C30" s="1">
        <v>2.27</v>
      </c>
    </row>
    <row r="31" spans="1:3" ht="15" customHeight="1" x14ac:dyDescent="0.25">
      <c r="A31" s="3">
        <v>1936</v>
      </c>
      <c r="B31" s="3"/>
      <c r="C31" s="1">
        <v>2.25</v>
      </c>
    </row>
    <row r="32" spans="1:3" ht="15" customHeight="1" x14ac:dyDescent="0.25">
      <c r="A32" s="3">
        <v>1937</v>
      </c>
      <c r="B32" s="3"/>
      <c r="C32" s="1">
        <v>2.21</v>
      </c>
    </row>
    <row r="33" spans="1:3" ht="15" customHeight="1" x14ac:dyDescent="0.25">
      <c r="A33" s="3">
        <v>1938</v>
      </c>
      <c r="B33" s="3"/>
      <c r="C33" s="1">
        <v>2.1800000000000002</v>
      </c>
    </row>
    <row r="34" spans="1:3" ht="15" customHeight="1" x14ac:dyDescent="0.25">
      <c r="A34" s="3">
        <v>1939</v>
      </c>
      <c r="B34" s="3"/>
      <c r="C34" s="1">
        <v>2.16</v>
      </c>
    </row>
    <row r="35" spans="1:3" ht="15" customHeight="1" x14ac:dyDescent="0.25">
      <c r="A35" s="3">
        <v>1940</v>
      </c>
      <c r="B35" s="3"/>
      <c r="C35" s="1">
        <v>2.16</v>
      </c>
    </row>
    <row r="36" spans="1:3" ht="15" customHeight="1" x14ac:dyDescent="0.25">
      <c r="A36" s="3">
        <v>1941</v>
      </c>
      <c r="B36" s="3"/>
      <c r="C36" s="1">
        <v>2.14</v>
      </c>
    </row>
    <row r="37" spans="1:3" ht="15" customHeight="1" x14ac:dyDescent="0.25">
      <c r="A37" s="3">
        <v>1942</v>
      </c>
      <c r="B37" s="3"/>
      <c r="C37" s="1">
        <v>2.08</v>
      </c>
    </row>
    <row r="38" spans="1:3" ht="15" customHeight="1" x14ac:dyDescent="0.25">
      <c r="A38" s="3">
        <v>1943</v>
      </c>
      <c r="B38" s="3"/>
      <c r="C38" s="1">
        <v>2.02</v>
      </c>
    </row>
    <row r="39" spans="1:3" ht="15" customHeight="1" x14ac:dyDescent="0.25">
      <c r="A39" s="3">
        <v>1944</v>
      </c>
      <c r="B39" s="3"/>
      <c r="C39" s="1">
        <v>1.97</v>
      </c>
    </row>
    <row r="40" spans="1:3" ht="15" customHeight="1" x14ac:dyDescent="0.25">
      <c r="A40" s="3">
        <v>1945</v>
      </c>
      <c r="B40" s="3"/>
      <c r="C40" s="1">
        <v>1.93</v>
      </c>
    </row>
    <row r="41" spans="1:3" ht="15" customHeight="1" x14ac:dyDescent="0.25">
      <c r="A41" s="3">
        <v>1946</v>
      </c>
      <c r="B41" s="3"/>
      <c r="C41" s="1">
        <v>1.89</v>
      </c>
    </row>
    <row r="42" spans="1:3" ht="15" customHeight="1" x14ac:dyDescent="0.25">
      <c r="A42" s="3">
        <v>1947</v>
      </c>
      <c r="B42" s="3"/>
      <c r="C42" s="1">
        <v>1.86</v>
      </c>
    </row>
    <row r="43" spans="1:3" ht="15" customHeight="1" x14ac:dyDescent="0.25">
      <c r="A43" s="3">
        <v>1948</v>
      </c>
      <c r="B43" s="3"/>
      <c r="C43" s="1">
        <v>1.85</v>
      </c>
    </row>
    <row r="44" spans="1:3" ht="15" customHeight="1" x14ac:dyDescent="0.25">
      <c r="A44" s="3">
        <v>1949</v>
      </c>
      <c r="B44" s="3"/>
      <c r="C44" s="1">
        <v>1.84</v>
      </c>
    </row>
    <row r="45" spans="1:3" ht="15" customHeight="1" x14ac:dyDescent="0.25">
      <c r="A45" s="3">
        <v>1950</v>
      </c>
      <c r="B45" s="3"/>
      <c r="C45" s="1">
        <v>1.83</v>
      </c>
    </row>
    <row r="46" spans="1:3" ht="15" customHeight="1" x14ac:dyDescent="0.25">
      <c r="A46" s="3">
        <v>1951</v>
      </c>
      <c r="B46" s="3"/>
      <c r="C46" s="1">
        <v>1.82</v>
      </c>
    </row>
    <row r="47" spans="1:3" ht="15" customHeight="1" x14ac:dyDescent="0.25">
      <c r="A47" s="3">
        <v>1952</v>
      </c>
      <c r="B47" s="3"/>
      <c r="C47" s="1">
        <v>1.81</v>
      </c>
    </row>
    <row r="48" spans="1:3" ht="15" customHeight="1" x14ac:dyDescent="0.25">
      <c r="A48" s="3">
        <v>1953</v>
      </c>
      <c r="B48" s="3"/>
      <c r="C48" s="1">
        <v>1.81</v>
      </c>
    </row>
    <row r="49" spans="1:3" ht="15" customHeight="1" x14ac:dyDescent="0.25">
      <c r="A49" s="3">
        <v>1954</v>
      </c>
      <c r="B49" s="3"/>
      <c r="C49" s="1">
        <v>1.82</v>
      </c>
    </row>
    <row r="50" spans="1:3" ht="15" customHeight="1" x14ac:dyDescent="0.25">
      <c r="A50" s="3">
        <v>1955</v>
      </c>
      <c r="B50" s="3"/>
      <c r="C50" s="1">
        <v>1.83</v>
      </c>
    </row>
    <row r="51" spans="1:3" ht="15" customHeight="1" x14ac:dyDescent="0.25">
      <c r="A51" s="3">
        <v>1956</v>
      </c>
      <c r="B51" s="3"/>
      <c r="C51" s="1">
        <v>1.84</v>
      </c>
    </row>
    <row r="52" spans="1:3" ht="15" customHeight="1" x14ac:dyDescent="0.25">
      <c r="A52" s="3">
        <v>1957</v>
      </c>
      <c r="B52" s="3"/>
      <c r="C52" s="1">
        <v>1.84</v>
      </c>
    </row>
    <row r="53" spans="1:3" ht="15" customHeight="1" x14ac:dyDescent="0.25">
      <c r="A53" s="3">
        <v>1958</v>
      </c>
      <c r="B53" s="3"/>
      <c r="C53" s="1">
        <v>1.85</v>
      </c>
    </row>
    <row r="54" spans="1:3" ht="15" customHeight="1" x14ac:dyDescent="0.25">
      <c r="A54" s="3">
        <v>1959</v>
      </c>
      <c r="B54" s="3"/>
      <c r="C54" s="1">
        <v>1.86</v>
      </c>
    </row>
    <row r="55" spans="1:3" ht="15" customHeight="1" x14ac:dyDescent="0.25">
      <c r="A55" s="3">
        <v>1960</v>
      </c>
      <c r="B55" s="3"/>
      <c r="C55" s="1">
        <v>1.86</v>
      </c>
    </row>
    <row r="56" spans="1:3" ht="15" customHeight="1" x14ac:dyDescent="0.25">
      <c r="A56" s="3">
        <v>1961</v>
      </c>
      <c r="B56" s="3"/>
      <c r="C56" s="1">
        <v>1.85</v>
      </c>
    </row>
    <row r="57" spans="1:3" ht="15" customHeight="1" x14ac:dyDescent="0.25">
      <c r="A57" s="3">
        <v>1962</v>
      </c>
      <c r="B57" s="3"/>
      <c r="C57" s="1">
        <v>1.82</v>
      </c>
    </row>
    <row r="58" spans="1:3" ht="15" customHeight="1" x14ac:dyDescent="0.25">
      <c r="A58" s="3">
        <v>1963</v>
      </c>
      <c r="B58" s="3"/>
      <c r="C58" s="1">
        <v>1.81</v>
      </c>
    </row>
    <row r="59" spans="1:3" ht="15" customHeight="1" x14ac:dyDescent="0.25">
      <c r="A59" s="3">
        <v>1964</v>
      </c>
      <c r="B59" s="3"/>
      <c r="C59" s="1">
        <v>1.79</v>
      </c>
    </row>
  </sheetData>
  <mergeCells count="59">
    <mergeCell ref="A6:B6"/>
    <mergeCell ref="A1:B1"/>
    <mergeCell ref="A2:B2"/>
    <mergeCell ref="A3:B3"/>
    <mergeCell ref="A4:B4"/>
    <mergeCell ref="A5:B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5:B55"/>
    <mergeCell ref="A56:B56"/>
    <mergeCell ref="A57:B57"/>
    <mergeCell ref="A58:B58"/>
    <mergeCell ref="A59:B5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Grafieken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Chart1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van bavel</dc:creator>
  <cp:lastModifiedBy>jan van bavel</cp:lastModifiedBy>
  <dcterms:created xsi:type="dcterms:W3CDTF">2012-09-06T12:37:01Z</dcterms:created>
  <dcterms:modified xsi:type="dcterms:W3CDTF">2012-09-24T15:35:13Z</dcterms:modified>
</cp:coreProperties>
</file>